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15" windowWidth="14940" windowHeight="9150" activeTab="1"/>
  </bookViews>
  <sheets>
    <sheet name="Baseline" sheetId="1" r:id="rId1"/>
    <sheet name="Sheet1" sheetId="2" r:id="rId2"/>
  </sheets>
  <definedNames>
    <definedName name="_xlnm.Print_Area" localSheetId="0">Baseline!$A$1:$H$12</definedName>
  </definedNames>
  <calcPr calcId="152511"/>
</workbook>
</file>

<file path=xl/calcChain.xml><?xml version="1.0" encoding="utf-8"?>
<calcChain xmlns="http://schemas.openxmlformats.org/spreadsheetml/2006/main">
  <c r="G12" i="1" l="1"/>
  <c r="G11" i="1"/>
  <c r="G10" i="1"/>
  <c r="J6" i="2"/>
  <c r="J5" i="2"/>
  <c r="J4" i="2"/>
</calcChain>
</file>

<file path=xl/sharedStrings.xml><?xml version="1.0" encoding="utf-8"?>
<sst xmlns="http://schemas.openxmlformats.org/spreadsheetml/2006/main" count="78" uniqueCount="55">
  <si>
    <t>NSN</t>
  </si>
  <si>
    <t>NOUN</t>
  </si>
  <si>
    <t>QPA</t>
  </si>
  <si>
    <t xml:space="preserve"> Control Number: </t>
  </si>
  <si>
    <t>Revision:</t>
  </si>
  <si>
    <t>Baseline</t>
  </si>
  <si>
    <t>Nomenclature:</t>
  </si>
  <si>
    <t>Date:</t>
  </si>
  <si>
    <t>Center:</t>
  </si>
  <si>
    <t xml:space="preserve">RC/CC: </t>
  </si>
  <si>
    <t>Demand</t>
  </si>
  <si>
    <t>Annual:</t>
  </si>
  <si>
    <t xml:space="preserve">Monthly:  </t>
  </si>
  <si>
    <t>Line</t>
  </si>
  <si>
    <t>Comments</t>
  </si>
  <si>
    <t>BIN</t>
  </si>
  <si>
    <t>BSL</t>
  </si>
  <si>
    <t>PART NUMBER</t>
  </si>
  <si>
    <t>Total</t>
  </si>
  <si>
    <t xml:space="preserve"> OO-ALC</t>
  </si>
  <si>
    <t xml:space="preserve">MNCCZQ </t>
  </si>
  <si>
    <t>D07</t>
  </si>
  <si>
    <t>FC</t>
  </si>
  <si>
    <t>TOTAL</t>
  </si>
  <si>
    <t>ASSY</t>
  </si>
  <si>
    <t>COMMENTS</t>
  </si>
  <si>
    <t>IN</t>
  </si>
  <si>
    <t>SP</t>
  </si>
  <si>
    <t>Description</t>
  </si>
  <si>
    <t>Qty</t>
  </si>
  <si>
    <t>KITS PER TB</t>
  </si>
  <si>
    <t>PDN</t>
  </si>
  <si>
    <t>KITS PER BAG=1</t>
  </si>
  <si>
    <t>KIT 20516A 32236A 43381A BEARINGS</t>
  </si>
  <si>
    <t xml:space="preserve">TOTAL MONTHLY REQUIREMENT=1 </t>
  </si>
  <si>
    <t>DELIVERY SCHEUDLE - FIRST MONDAY OF MONTH</t>
  </si>
  <si>
    <t xml:space="preserve">END ITEM </t>
  </si>
  <si>
    <t>D9G</t>
  </si>
  <si>
    <t>20516A 32236A 43381A</t>
  </si>
  <si>
    <t>BEARINGS</t>
  </si>
  <si>
    <t>3110000420446</t>
  </si>
  <si>
    <t>MS27642-25</t>
  </si>
  <si>
    <t>BEARING</t>
  </si>
  <si>
    <t>BAG</t>
  </si>
  <si>
    <t>3110000278142</t>
  </si>
  <si>
    <t>MS27641-16</t>
  </si>
  <si>
    <t>MS27642KP21B</t>
  </si>
  <si>
    <t>K2HIPV24556150</t>
  </si>
  <si>
    <t>20516A 32236A 44381A BEARINGS</t>
  </si>
  <si>
    <t>20516A/32236A/44381A</t>
  </si>
  <si>
    <t>J615</t>
  </si>
  <si>
    <t>J616</t>
  </si>
  <si>
    <t>J617</t>
  </si>
  <si>
    <t>1 KIT PER BAG</t>
  </si>
  <si>
    <t>1 BAG EVERY FIRST MONDAY OF THE MONTH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</si>
</sst>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sz val="10"/>
      <color indexed="8"/>
      <name val="Arial"/>
      <family val="2"/>
    </font>
    <font>
      <sz val="12"/>
      <color indexed="8"/>
      <name val="Arial"/>
      <family val="2"/>
    </font>
    <font>
      <u/>
      <sz val="10"/>
      <name val="Arial"/>
      <family val="2"/>
    </font>
    <font>
      <b/>
      <sz val="10"/>
      <name val="Arial"/>
      <family val="2"/>
    </font>
    <font>
      <sz val="14"/>
      <color indexed="8"/>
      <name val="Arial"/>
      <family val="2"/>
    </font>
    <font>
      <b/>
      <sz val="14"/>
      <color rgb="FFFF000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C5D9F1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8">
    <xf numFmtId="0" fontId="0" fillId="0" borderId="0" xfId="0"/>
    <xf numFmtId="1" fontId="2" fillId="0" borderId="0" xfId="0" applyNumberFormat="1" applyFont="1" applyFill="1" applyBorder="1" applyAlignment="1" applyProtection="1">
      <alignment horizontal="center"/>
      <protection locked="0"/>
    </xf>
    <xf numFmtId="0" fontId="3" fillId="0" borderId="1" xfId="0" applyFont="1" applyBorder="1" applyAlignment="1">
      <alignment horizontal="left"/>
    </xf>
    <xf numFmtId="0" fontId="3" fillId="0" borderId="1" xfId="0" applyFont="1" applyBorder="1" applyAlignment="1">
      <alignment horizontal="center"/>
    </xf>
    <xf numFmtId="1" fontId="2" fillId="0" borderId="1" xfId="0" applyNumberFormat="1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3" fillId="2" borderId="1" xfId="0" applyFont="1" applyFill="1" applyBorder="1" applyAlignment="1">
      <alignment horizontal="left"/>
    </xf>
    <xf numFmtId="0" fontId="5" fillId="0" borderId="1" xfId="0" applyFont="1" applyBorder="1" applyAlignment="1">
      <alignment horizontal="left"/>
    </xf>
    <xf numFmtId="0" fontId="3" fillId="0" borderId="1" xfId="0" applyFont="1" applyBorder="1" applyAlignment="1">
      <alignment horizontal="left" wrapText="1"/>
    </xf>
    <xf numFmtId="15" fontId="2" fillId="0" borderId="0" xfId="0" applyNumberFormat="1" applyFont="1" applyFill="1" applyAlignment="1">
      <alignment horizontal="left"/>
    </xf>
    <xf numFmtId="0" fontId="3" fillId="0" borderId="1" xfId="0" applyFont="1" applyFill="1" applyBorder="1" applyAlignment="1">
      <alignment horizontal="center"/>
    </xf>
    <xf numFmtId="0" fontId="1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 shrinkToFit="1"/>
    </xf>
    <xf numFmtId="1" fontId="2" fillId="0" borderId="0" xfId="0" applyNumberFormat="1" applyFont="1" applyFill="1" applyAlignment="1">
      <alignment horizontal="left" shrinkToFit="1"/>
    </xf>
    <xf numFmtId="0" fontId="1" fillId="0" borderId="0" xfId="0" applyFont="1" applyFill="1"/>
    <xf numFmtId="0" fontId="2" fillId="0" borderId="0" xfId="0" applyFont="1" applyFill="1" applyAlignment="1">
      <alignment horizontal="right"/>
    </xf>
    <xf numFmtId="0" fontId="2" fillId="0" borderId="0" xfId="0" applyFont="1" applyFill="1" applyAlignment="1">
      <alignment horizontal="left"/>
    </xf>
    <xf numFmtId="1" fontId="2" fillId="0" borderId="0" xfId="0" applyNumberFormat="1" applyFont="1" applyFill="1" applyAlignment="1">
      <alignment horizontal="center" shrinkToFit="1"/>
    </xf>
    <xf numFmtId="0" fontId="2" fillId="0" borderId="0" xfId="0" applyFont="1" applyFill="1" applyAlignment="1">
      <alignment horizontal="center"/>
    </xf>
    <xf numFmtId="1" fontId="1" fillId="0" borderId="0" xfId="0" applyNumberFormat="1" applyFont="1" applyFill="1" applyAlignment="1">
      <alignment horizontal="center"/>
    </xf>
    <xf numFmtId="0" fontId="1" fillId="0" borderId="0" xfId="0" applyFont="1" applyFill="1" applyAlignment="1">
      <alignment horizontal="center" shrinkToFit="1"/>
    </xf>
    <xf numFmtId="0" fontId="7" fillId="3" borderId="0" xfId="0" applyFont="1" applyFill="1" applyAlignment="1">
      <alignment horizontal="left"/>
    </xf>
    <xf numFmtId="0" fontId="7" fillId="3" borderId="0" xfId="0" applyFont="1" applyFill="1" applyAlignment="1">
      <alignment horizontal="left" wrapText="1"/>
    </xf>
    <xf numFmtId="0" fontId="7" fillId="0" borderId="0" xfId="0" applyFont="1" applyAlignment="1">
      <alignment horizontal="left"/>
    </xf>
    <xf numFmtId="0" fontId="7" fillId="0" borderId="0" xfId="0" applyFont="1" applyAlignment="1">
      <alignment horizontal="center"/>
    </xf>
    <xf numFmtId="0" fontId="7" fillId="0" borderId="0" xfId="0" applyFont="1" applyAlignment="1">
      <alignment horizontal="center" wrapText="1"/>
    </xf>
    <xf numFmtId="0" fontId="8" fillId="0" borderId="0" xfId="0" applyFont="1" applyAlignment="1">
      <alignment horizontal="left"/>
    </xf>
    <xf numFmtId="0" fontId="8" fillId="0" borderId="0" xfId="0" applyFont="1" applyAlignment="1">
      <alignment horizontal="left" wrapText="1"/>
    </xf>
    <xf numFmtId="0" fontId="8" fillId="0" borderId="0" xfId="0" applyFont="1" applyAlignment="1">
      <alignment horizontal="center"/>
    </xf>
    <xf numFmtId="0" fontId="8" fillId="0" borderId="0" xfId="0" applyFont="1" applyAlignment="1">
      <alignment horizontal="center" wrapText="1"/>
    </xf>
    <xf numFmtId="0" fontId="6" fillId="4" borderId="1" xfId="0" applyFont="1" applyFill="1" applyBorder="1" applyAlignment="1">
      <alignment horizontal="center"/>
    </xf>
    <xf numFmtId="0" fontId="6" fillId="4" borderId="1" xfId="0" applyFont="1" applyFill="1" applyBorder="1" applyAlignment="1">
      <alignment horizontal="center" wrapText="1"/>
    </xf>
    <xf numFmtId="0" fontId="6" fillId="5" borderId="1" xfId="0" applyFont="1" applyFill="1" applyBorder="1" applyAlignment="1">
      <alignment horizontal="center"/>
    </xf>
    <xf numFmtId="0" fontId="6" fillId="5" borderId="1" xfId="0" applyFont="1" applyFill="1" applyBorder="1" applyAlignment="1">
      <alignment horizontal="center" wrapText="1"/>
    </xf>
    <xf numFmtId="0" fontId="2" fillId="5" borderId="1" xfId="0" applyFont="1" applyFill="1" applyBorder="1" applyAlignment="1">
      <alignment horizontal="center"/>
    </xf>
    <xf numFmtId="0" fontId="3" fillId="6" borderId="1" xfId="0" applyFont="1" applyFill="1" applyBorder="1" applyAlignment="1">
      <alignment horizontal="left"/>
    </xf>
    <xf numFmtId="0" fontId="3" fillId="6" borderId="1" xfId="0" applyFont="1" applyFill="1" applyBorder="1" applyAlignment="1">
      <alignment horizontal="center"/>
    </xf>
    <xf numFmtId="0" fontId="3" fillId="6" borderId="1" xfId="0" applyFont="1" applyFill="1" applyBorder="1" applyAlignment="1">
      <alignment horizontal="center" wrapText="1"/>
    </xf>
    <xf numFmtId="1" fontId="3" fillId="2" borderId="1" xfId="0" applyNumberFormat="1" applyFont="1" applyFill="1" applyBorder="1" applyAlignment="1">
      <alignment horizontal="left"/>
    </xf>
    <xf numFmtId="1" fontId="3" fillId="0" borderId="1" xfId="0" applyNumberFormat="1" applyFont="1" applyFill="1" applyBorder="1" applyAlignment="1">
      <alignment horizontal="center"/>
    </xf>
    <xf numFmtId="0" fontId="2" fillId="0" borderId="0" xfId="0" applyFont="1" applyFill="1" applyBorder="1" applyAlignment="1">
      <alignment horizontal="left" wrapText="1"/>
    </xf>
    <xf numFmtId="0" fontId="2" fillId="0" borderId="0" xfId="0" applyFont="1" applyFill="1" applyBorder="1" applyAlignment="1">
      <alignment horizontal="left"/>
    </xf>
    <xf numFmtId="0" fontId="2" fillId="0" borderId="0" xfId="0" applyFont="1" applyFill="1" applyAlignment="1">
      <alignment horizontal="center" shrinkToFit="1"/>
    </xf>
    <xf numFmtId="0" fontId="1" fillId="0" borderId="0" xfId="0" applyFont="1" applyFill="1" applyAlignme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mroapps.hill.af.mil/componentWhereUsed/index.asp?REMEMBER=FALSE&amp;PARENTORG=100&amp;ITEMNO=MS16625-1106&amp;PLANT=50&amp;ORGANIZATION=all&amp;MEMORY=FALSE&amp;DATABASE=MAIN&amp;SSO=TRUE&amp;ACTION=QUERY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2"/>
  <sheetViews>
    <sheetView zoomScaleNormal="100" workbookViewId="0">
      <selection activeCell="E10" sqref="E10"/>
    </sheetView>
  </sheetViews>
  <sheetFormatPr defaultRowHeight="12.75" x14ac:dyDescent="0.2"/>
  <cols>
    <col min="1" max="1" width="5" style="15" bestFit="1" customWidth="1"/>
    <col min="2" max="2" width="6.42578125" style="15" customWidth="1"/>
    <col min="3" max="3" width="19.28515625" style="15" customWidth="1"/>
    <col min="4" max="4" width="15.85546875" style="23" bestFit="1" customWidth="1"/>
    <col min="5" max="5" width="21.42578125" style="23" bestFit="1" customWidth="1"/>
    <col min="6" max="6" width="6.28515625" style="24" customWidth="1"/>
    <col min="7" max="7" width="9.28515625" style="15" bestFit="1" customWidth="1"/>
    <col min="8" max="8" width="10.5703125" style="15" bestFit="1" customWidth="1"/>
    <col min="9" max="9" width="15.85546875" style="15" customWidth="1"/>
    <col min="10" max="10" width="13.28515625" style="15" customWidth="1"/>
    <col min="11" max="16384" width="9.140625" style="15"/>
  </cols>
  <sheetData>
    <row r="1" spans="1:10" x14ac:dyDescent="0.2">
      <c r="C1" s="16" t="s">
        <v>3</v>
      </c>
      <c r="D1" s="17" t="s">
        <v>47</v>
      </c>
      <c r="E1" s="18"/>
      <c r="F1" s="18"/>
      <c r="G1" s="19" t="s">
        <v>4</v>
      </c>
      <c r="H1" s="20" t="s">
        <v>5</v>
      </c>
    </row>
    <row r="2" spans="1:10" x14ac:dyDescent="0.2">
      <c r="C2" s="16" t="s">
        <v>6</v>
      </c>
      <c r="D2" s="44" t="s">
        <v>48</v>
      </c>
      <c r="E2" s="45"/>
      <c r="F2" s="18"/>
      <c r="G2" s="19" t="s">
        <v>7</v>
      </c>
      <c r="H2" s="13">
        <v>41134</v>
      </c>
    </row>
    <row r="3" spans="1:10" x14ac:dyDescent="0.2">
      <c r="C3" s="16" t="s">
        <v>8</v>
      </c>
      <c r="D3" s="21" t="s">
        <v>19</v>
      </c>
      <c r="E3" s="22" t="s">
        <v>53</v>
      </c>
      <c r="F3" s="18"/>
      <c r="G3" s="18"/>
      <c r="H3" s="18"/>
      <c r="I3" s="18"/>
      <c r="J3" s="18"/>
    </row>
    <row r="4" spans="1:10" x14ac:dyDescent="0.2">
      <c r="C4" s="16" t="s">
        <v>9</v>
      </c>
      <c r="D4" s="1" t="s">
        <v>20</v>
      </c>
      <c r="E4" s="16"/>
      <c r="F4" s="18"/>
      <c r="G4" s="18"/>
      <c r="H4" s="18"/>
      <c r="I4" s="18"/>
      <c r="J4" s="18"/>
    </row>
    <row r="5" spans="1:10" x14ac:dyDescent="0.2">
      <c r="B5" s="22" t="s">
        <v>16</v>
      </c>
      <c r="C5" s="16" t="s">
        <v>10</v>
      </c>
      <c r="D5" s="46" t="s">
        <v>54</v>
      </c>
      <c r="E5" s="47"/>
      <c r="F5" s="47"/>
      <c r="G5" s="18"/>
      <c r="H5" s="18"/>
      <c r="I5" s="18"/>
      <c r="J5" s="18"/>
    </row>
    <row r="6" spans="1:10" x14ac:dyDescent="0.2">
      <c r="B6" s="22" t="s">
        <v>21</v>
      </c>
      <c r="C6" s="16" t="s">
        <v>11</v>
      </c>
      <c r="D6" s="21">
        <v>12</v>
      </c>
      <c r="E6" s="22" t="s">
        <v>49</v>
      </c>
      <c r="F6" s="18"/>
      <c r="G6" s="18"/>
      <c r="H6" s="18"/>
      <c r="I6" s="18"/>
      <c r="J6" s="18"/>
    </row>
    <row r="7" spans="1:10" x14ac:dyDescent="0.2">
      <c r="C7" s="16" t="s">
        <v>12</v>
      </c>
      <c r="D7" s="21">
        <v>1</v>
      </c>
      <c r="F7" s="18"/>
      <c r="G7" s="18"/>
      <c r="H7" s="18"/>
      <c r="I7" s="18"/>
      <c r="J7" s="18"/>
    </row>
    <row r="8" spans="1:10" ht="12" customHeight="1" x14ac:dyDescent="0.2">
      <c r="C8" s="16"/>
      <c r="D8" s="21"/>
      <c r="E8" s="18"/>
      <c r="F8" s="18"/>
      <c r="G8" s="18"/>
      <c r="H8" s="18"/>
      <c r="I8" s="18"/>
      <c r="J8" s="18"/>
    </row>
    <row r="9" spans="1:10" x14ac:dyDescent="0.2">
      <c r="A9" s="5" t="s">
        <v>13</v>
      </c>
      <c r="B9" s="5" t="s">
        <v>15</v>
      </c>
      <c r="C9" s="5" t="s">
        <v>17</v>
      </c>
      <c r="D9" s="4" t="s">
        <v>0</v>
      </c>
      <c r="E9" s="5" t="s">
        <v>1</v>
      </c>
      <c r="F9" s="5" t="s">
        <v>2</v>
      </c>
      <c r="G9" s="5" t="s">
        <v>18</v>
      </c>
      <c r="H9" s="5" t="s">
        <v>14</v>
      </c>
    </row>
    <row r="10" spans="1:10" x14ac:dyDescent="0.2">
      <c r="A10" s="6">
        <v>1</v>
      </c>
      <c r="B10" s="4" t="s">
        <v>50</v>
      </c>
      <c r="C10" s="14" t="s">
        <v>41</v>
      </c>
      <c r="D10" s="43">
        <v>3110000420446</v>
      </c>
      <c r="E10" s="14" t="s">
        <v>42</v>
      </c>
      <c r="F10" s="14">
        <v>25</v>
      </c>
      <c r="G10" s="6">
        <f>F10*1</f>
        <v>25</v>
      </c>
      <c r="H10" s="14" t="s">
        <v>43</v>
      </c>
    </row>
    <row r="11" spans="1:10" x14ac:dyDescent="0.2">
      <c r="A11" s="6">
        <v>2</v>
      </c>
      <c r="B11" s="4" t="s">
        <v>51</v>
      </c>
      <c r="C11" s="14" t="s">
        <v>45</v>
      </c>
      <c r="D11" s="43">
        <v>3110000278142</v>
      </c>
      <c r="E11" s="14" t="s">
        <v>42</v>
      </c>
      <c r="F11" s="14">
        <v>40</v>
      </c>
      <c r="G11" s="6">
        <f t="shared" ref="G11:G12" si="0">F11*1</f>
        <v>40</v>
      </c>
      <c r="H11" s="14" t="s">
        <v>43</v>
      </c>
    </row>
    <row r="12" spans="1:10" x14ac:dyDescent="0.2">
      <c r="A12" s="6">
        <v>3</v>
      </c>
      <c r="B12" s="5" t="s">
        <v>52</v>
      </c>
      <c r="C12" s="14" t="s">
        <v>46</v>
      </c>
      <c r="D12" s="43">
        <v>3110000420444</v>
      </c>
      <c r="E12" s="14" t="s">
        <v>42</v>
      </c>
      <c r="F12" s="14">
        <v>60</v>
      </c>
      <c r="G12" s="6">
        <f t="shared" si="0"/>
        <v>60</v>
      </c>
      <c r="H12" s="14" t="s">
        <v>43</v>
      </c>
    </row>
  </sheetData>
  <sortState ref="A10:K19">
    <sortCondition ref="B10:B19"/>
  </sortState>
  <mergeCells count="2">
    <mergeCell ref="D2:E2"/>
    <mergeCell ref="D5:F5"/>
  </mergeCells>
  <phoneticPr fontId="0" type="noConversion"/>
  <hyperlinks>
    <hyperlink ref="C11" r:id="rId1" display="https://mroapps.hill.af.mil/componentWhereUsed/index.asp?REMEMBER=FALSE&amp;PARENTORG=100&amp;ITEMNO=MS16625-1106&amp;PLANT=50&amp;ORGANIZATION=all&amp;MEMORY=FALSE&amp;DATABASE=MAIN&amp;SSO=TRUE&amp;ACTION=QUERY"/>
  </hyperlinks>
  <printOptions horizontalCentered="1"/>
  <pageMargins left="0" right="0" top="0.53" bottom="0.5" header="0.5" footer="0.5"/>
  <pageSetup orientation="landscape" r:id="rId2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"/>
  <sheetViews>
    <sheetView tabSelected="1" topLeftCell="F1" workbookViewId="0">
      <selection activeCell="G16" sqref="G16"/>
    </sheetView>
  </sheetViews>
  <sheetFormatPr defaultRowHeight="12.75" x14ac:dyDescent="0.2"/>
  <cols>
    <col min="1" max="1" width="4.140625" style="2" customWidth="1"/>
    <col min="2" max="2" width="7.5703125" style="2" customWidth="1"/>
    <col min="3" max="3" width="17.42578125" style="2" bestFit="1" customWidth="1"/>
    <col min="4" max="4" width="4.5703125" style="2" customWidth="1"/>
    <col min="5" max="5" width="21" style="2" bestFit="1" customWidth="1"/>
    <col min="6" max="6" width="21" style="11" bestFit="1" customWidth="1"/>
    <col min="7" max="7" width="41" style="2" bestFit="1" customWidth="1"/>
    <col min="8" max="8" width="3.85546875" style="3" bestFit="1" customWidth="1"/>
    <col min="9" max="9" width="7" style="12" customWidth="1"/>
    <col min="10" max="10" width="7" style="3" customWidth="1"/>
    <col min="11" max="11" width="7" style="2" customWidth="1"/>
    <col min="12" max="12" width="30.140625" style="2" customWidth="1"/>
    <col min="13" max="16384" width="9.140625" style="3"/>
  </cols>
  <sheetData>
    <row r="1" spans="1:13" ht="26.25" customHeight="1" x14ac:dyDescent="0.25">
      <c r="A1" s="25" t="s">
        <v>32</v>
      </c>
      <c r="B1" s="26"/>
      <c r="C1" s="25"/>
      <c r="D1" s="27"/>
      <c r="E1" s="27"/>
      <c r="F1" s="27" t="s">
        <v>33</v>
      </c>
      <c r="G1" s="27"/>
      <c r="H1" s="28"/>
      <c r="I1" s="29"/>
      <c r="J1" s="28"/>
      <c r="K1" s="27"/>
      <c r="L1" s="27"/>
      <c r="M1" s="7"/>
    </row>
    <row r="2" spans="1:13" s="9" customFormat="1" ht="33.75" customHeight="1" x14ac:dyDescent="0.25">
      <c r="A2" s="30" t="s">
        <v>34</v>
      </c>
      <c r="B2" s="31"/>
      <c r="C2" s="30"/>
      <c r="D2" s="30"/>
      <c r="E2" s="30"/>
      <c r="F2" s="30"/>
      <c r="G2" s="30" t="s">
        <v>35</v>
      </c>
      <c r="H2" s="32"/>
      <c r="I2" s="33"/>
      <c r="J2" s="32"/>
      <c r="K2" s="30"/>
      <c r="L2" s="30"/>
      <c r="M2" s="8"/>
    </row>
    <row r="3" spans="1:13" ht="38.25" x14ac:dyDescent="0.2">
      <c r="A3" s="34" t="s">
        <v>27</v>
      </c>
      <c r="B3" s="35" t="s">
        <v>31</v>
      </c>
      <c r="C3" s="34" t="s">
        <v>36</v>
      </c>
      <c r="D3" s="36" t="s">
        <v>22</v>
      </c>
      <c r="E3" s="36" t="s">
        <v>0</v>
      </c>
      <c r="F3" s="36" t="s">
        <v>17</v>
      </c>
      <c r="G3" s="34" t="s">
        <v>28</v>
      </c>
      <c r="H3" s="36" t="s">
        <v>29</v>
      </c>
      <c r="I3" s="37" t="s">
        <v>30</v>
      </c>
      <c r="J3" s="38" t="s">
        <v>23</v>
      </c>
      <c r="K3" s="38" t="s">
        <v>24</v>
      </c>
      <c r="L3" s="38" t="s">
        <v>25</v>
      </c>
    </row>
    <row r="4" spans="1:13" ht="26.25" customHeight="1" x14ac:dyDescent="0.2">
      <c r="A4" s="39" t="s">
        <v>37</v>
      </c>
      <c r="B4" s="12" t="s">
        <v>38</v>
      </c>
      <c r="C4" s="2" t="s">
        <v>39</v>
      </c>
      <c r="D4" s="39" t="s">
        <v>26</v>
      </c>
      <c r="E4" s="10" t="s">
        <v>40</v>
      </c>
      <c r="F4" s="39" t="s">
        <v>41</v>
      </c>
      <c r="G4" s="39" t="s">
        <v>42</v>
      </c>
      <c r="H4" s="40">
        <v>25</v>
      </c>
      <c r="I4" s="41">
        <v>1</v>
      </c>
      <c r="J4" s="40">
        <f>H4*I4</f>
        <v>25</v>
      </c>
      <c r="K4" s="39" t="s">
        <v>43</v>
      </c>
      <c r="L4" s="39"/>
    </row>
    <row r="5" spans="1:13" ht="26.25" customHeight="1" x14ac:dyDescent="0.2">
      <c r="A5" s="39" t="s">
        <v>37</v>
      </c>
      <c r="B5" s="12" t="s">
        <v>38</v>
      </c>
      <c r="C5" s="2" t="s">
        <v>39</v>
      </c>
      <c r="D5" s="39" t="s">
        <v>26</v>
      </c>
      <c r="E5" s="10" t="s">
        <v>44</v>
      </c>
      <c r="F5" s="39" t="s">
        <v>45</v>
      </c>
      <c r="G5" s="39" t="s">
        <v>42</v>
      </c>
      <c r="H5" s="40">
        <v>40</v>
      </c>
      <c r="I5" s="41">
        <v>1</v>
      </c>
      <c r="J5" s="40">
        <f t="shared" ref="J5:J6" si="0">H5*I5</f>
        <v>40</v>
      </c>
      <c r="K5" s="39" t="s">
        <v>43</v>
      </c>
      <c r="L5" s="39"/>
    </row>
    <row r="6" spans="1:13" ht="26.25" customHeight="1" x14ac:dyDescent="0.2">
      <c r="A6" s="39" t="s">
        <v>37</v>
      </c>
      <c r="B6" s="12" t="s">
        <v>38</v>
      </c>
      <c r="C6" s="2" t="s">
        <v>39</v>
      </c>
      <c r="D6" s="39" t="s">
        <v>26</v>
      </c>
      <c r="E6" s="42">
        <v>3110000420444</v>
      </c>
      <c r="F6" s="39" t="s">
        <v>46</v>
      </c>
      <c r="G6" s="39" t="s">
        <v>42</v>
      </c>
      <c r="H6" s="40">
        <v>60</v>
      </c>
      <c r="I6" s="41">
        <v>1</v>
      </c>
      <c r="J6" s="40">
        <f t="shared" si="0"/>
        <v>60</v>
      </c>
      <c r="K6" s="39" t="s">
        <v>43</v>
      </c>
      <c r="L6" s="39"/>
    </row>
  </sheetData>
  <pageMargins left="0.7" right="0.7" top="0.75" bottom="0.75" header="0.3" footer="0.3"/>
  <pageSetup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Baseline</vt:lpstr>
      <vt:lpstr>Sheet1</vt:lpstr>
      <vt:lpstr>Baseline!Print_Area</vt:lpstr>
    </vt:vector>
  </TitlesOfParts>
  <Company>Lockheed Martin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Timothy Grant</dc:creator>
  <cp:lastModifiedBy>Barnes, Michael S DLA CTR AVIATION</cp:lastModifiedBy>
  <cp:lastPrinted>2012-08-14T20:10:21Z</cp:lastPrinted>
  <dcterms:created xsi:type="dcterms:W3CDTF">2004-09-30T17:31:35Z</dcterms:created>
  <dcterms:modified xsi:type="dcterms:W3CDTF">2016-01-28T16:22:26Z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ument Author">
    <vt:lpwstr>ACCT03\wygalj</vt:lpwstr>
  </property>
  <property fmtid="{D5CDD505-2E9C-101B-9397-08002B2CF9AE}" pid="3" name="Document Sensitivity">
    <vt:lpwstr>1</vt:lpwstr>
  </property>
  <property fmtid="{D5CDD505-2E9C-101B-9397-08002B2CF9AE}" pid="4" name="ThirdParty">
    <vt:lpwstr/>
  </property>
  <property fmtid="{D5CDD505-2E9C-101B-9397-08002B2CF9AE}" pid="5" name="OCI Restriction">
    <vt:bool>false</vt:bool>
  </property>
  <property fmtid="{D5CDD505-2E9C-101B-9397-08002B2CF9AE}" pid="6" name="OCI Additional Info">
    <vt:lpwstr/>
  </property>
  <property fmtid="{D5CDD505-2E9C-101B-9397-08002B2CF9AE}" pid="7" name="Allow Header Overwrite">
    <vt:bool>true</vt:bool>
  </property>
  <property fmtid="{D5CDD505-2E9C-101B-9397-08002B2CF9AE}" pid="8" name="Allow Footer Overwrite">
    <vt:bool>true</vt:bool>
  </property>
  <property fmtid="{D5CDD505-2E9C-101B-9397-08002B2CF9AE}" pid="9" name="Multiple Selected">
    <vt:lpwstr>-1</vt:lpwstr>
  </property>
</Properties>
</file>